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Лист1!$A$2:$K$45</definedName>
  </definedNames>
  <calcPr calcId="145621"/>
</workbook>
</file>

<file path=xl/calcChain.xml><?xml version="1.0" encoding="utf-8"?>
<calcChain xmlns="http://schemas.openxmlformats.org/spreadsheetml/2006/main">
  <c r="J18" i="1" l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3" i="1"/>
  <c r="J45" i="1" l="1"/>
</calcChain>
</file>

<file path=xl/sharedStrings.xml><?xml version="1.0" encoding="utf-8"?>
<sst xmlns="http://schemas.openxmlformats.org/spreadsheetml/2006/main" count="180" uniqueCount="65">
  <si>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</si>
  <si>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</si>
  <si>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</si>
  <si>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</si>
  <si>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</si>
  <si>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</si>
  <si>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</si>
  <si>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</si>
  <si>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</si>
  <si>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</si>
  <si>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</si>
  <si>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</si>
  <si>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</si>
  <si>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М</t>
  </si>
  <si>
    <t>1289670</t>
  </si>
  <si>
    <t>1289721</t>
  </si>
  <si>
    <t>1289724</t>
  </si>
  <si>
    <t>1289749</t>
  </si>
  <si>
    <t>1289751</t>
  </si>
  <si>
    <t>1289752</t>
  </si>
  <si>
    <t>1289754</t>
  </si>
  <si>
    <t>1289784</t>
  </si>
  <si>
    <t>1305169</t>
  </si>
  <si>
    <t>1305170</t>
  </si>
  <si>
    <t>1305266</t>
  </si>
  <si>
    <t>1305267</t>
  </si>
  <si>
    <t>1309744</t>
  </si>
  <si>
    <t>1323961</t>
  </si>
  <si>
    <t>1326914</t>
  </si>
  <si>
    <t>1341714</t>
  </si>
  <si>
    <t>1348534</t>
  </si>
  <si>
    <t>1415728</t>
  </si>
  <si>
    <t>1415775</t>
  </si>
  <si>
    <t>1415776</t>
  </si>
  <si>
    <t>1415846</t>
  </si>
  <si>
    <t>1415902</t>
  </si>
  <si>
    <t>1415903</t>
  </si>
  <si>
    <t>1415905</t>
  </si>
  <si>
    <t>1423257</t>
  </si>
  <si>
    <t>Отвод 90гр. сварной из полиэтилена ПЭ100, наружным присоединительным диаметром 110мм, для труб SDR11</t>
  </si>
  <si>
    <t>Отвод 90гр. сварной из полиэтилена ПЭ100, наружным присоединительным диаметром 160мм, для труб SDR11</t>
  </si>
  <si>
    <t>Переход ПЭ100 ГАЗ/ВОДА 225х160 SDR11</t>
  </si>
  <si>
    <t>Труба ПЭ 100 SDR 11-225х20,5 питьевая</t>
  </si>
  <si>
    <t>Тройник редуционный удлиненный ПЭ100 225х110х225 SDR11 Газ</t>
  </si>
  <si>
    <t>Тройник редуционный удлиненный ПЭ100 225х160х225 SDR11 Газ</t>
  </si>
  <si>
    <t>Труба ПЭ 100 SDR 11-315х28,6 питьевая</t>
  </si>
  <si>
    <t>Тройник ПЭ100 315х110х315 SDR11 Газ</t>
  </si>
  <si>
    <t>Отвод 45гр. сварной, из полиэтилена ПЭ100, наружным присоединительным диаметром 630мм, для труб SDR11, для технических целей</t>
  </si>
  <si>
    <t>Отвод 30гр. сварной, из полиэтилена ПЭ100, наружным присоединительным диаметром 630мм, для труб SDR11, для технических целей</t>
  </si>
  <si>
    <t>Втулка под фланец из полиэтилена ПЭ100, наружным присоединительным диаметром 630 мм, SDR11, для технических целей</t>
  </si>
  <si>
    <t>Втулка под фланец из полиэтилена ПЭ100, наружным присоединительным диаметром 160 мм, SDR11, для технических целей</t>
  </si>
  <si>
    <t>Труба ПЭ 100 SDR 11-315х28,6 техническая</t>
  </si>
  <si>
    <t>Лента клейкая из стекловолокна GS-54, ширина 12мм, длина 16м</t>
  </si>
  <si>
    <t>Труба ПЭ 100 SDR11-630х57,2 питьевая</t>
  </si>
  <si>
    <t>Труба ПЭ 100 SDR 17-630х37,4 питьевая</t>
  </si>
  <si>
    <t>Отвод 30гр. сварной, из полиэтилена ПЭ100, наружным присоединительным диаметром 160мм, для труб SDR11, для технических целей</t>
  </si>
  <si>
    <t>Труба PP-R 80 SDR 6-25х4,2 класс 2/10</t>
  </si>
  <si>
    <t>Отвод 90гр полипропиленовый PP-R 80 SDR 6-40, класс 2, PN10</t>
  </si>
  <si>
    <t>Муфта полипропиленовая переходная PP-R 80 SDR 6-25х20 2/PN10</t>
  </si>
  <si>
    <t>Муфта полипропиленовая переходная PP-R 80 SDR 6-40х25 2/PN10</t>
  </si>
  <si>
    <t>Муфта полипропиленовая соединительная PP-R 80 SDR 6-25 2/PN10</t>
  </si>
  <si>
    <t>Муфта полипропиленовая соединительная PP-R 80 SDR 6-40 2/PN10</t>
  </si>
  <si>
    <t>Тройник 90гр полипропиленовый PP-R 80 SDR 6-40х40, класс 2, PN10</t>
  </si>
  <si>
    <t>Тройник сварной редукционный ПЭ100 SDR 11-400х250</t>
  </si>
  <si>
    <t>Лот 32.20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</si>
</sst>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4" fontId="0" fillId="0" borderId="0" xfId="0" applyNumberFormat="1" applyFill="1"/>
    <xf numFmtId="49" fontId="0" fillId="0" borderId="0" xfId="0" applyNumberFormat="1" applyFill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workbookViewId="0">
      <selection activeCell="B3" sqref="B3:B44"/>
    </sheetView>
  </sheetViews>
  <sheetFormatPr defaultRowHeight="15" x14ac:dyDescent="0.25"/>
  <cols>
    <col min="2" max="2" width="13.28515625" customWidth="1"/>
    <col min="3" max="3" width="42.7109375" style="12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64</v>
      </c>
    </row>
    <row r="2" spans="1:15" x14ac:dyDescent="0.25">
      <c r="A2" s="1" t="s">
        <v>11</v>
      </c>
      <c r="B2" s="1" t="s">
        <v>0</v>
      </c>
      <c r="C2" s="13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ht="45" x14ac:dyDescent="0.25">
      <c r="A3" s="2">
        <v>1</v>
      </c>
      <c r="B3" s="6" t="s">
        <v>14</v>
      </c>
      <c r="C3" s="14" t="s">
        <v>39</v>
      </c>
      <c r="D3" s="3"/>
      <c r="E3" s="3"/>
      <c r="F3" s="6" t="s">
        <v>10</v>
      </c>
      <c r="G3" s="6" t="s">
        <v>12</v>
      </c>
      <c r="H3" s="7">
        <v>9</v>
      </c>
      <c r="I3" s="4">
        <v>475</v>
      </c>
      <c r="J3" s="4">
        <f>H3*I3</f>
        <v>4275</v>
      </c>
      <c r="K3" s="8">
        <v>40178</v>
      </c>
    </row>
    <row r="4" spans="1:15" ht="45" x14ac:dyDescent="0.25">
      <c r="A4" s="2">
        <v>2</v>
      </c>
      <c r="B4" s="6" t="s">
        <v>15</v>
      </c>
      <c r="C4" s="14" t="s">
        <v>40</v>
      </c>
      <c r="D4" s="3"/>
      <c r="E4" s="3"/>
      <c r="F4" s="6" t="s">
        <v>10</v>
      </c>
      <c r="G4" s="6" t="s">
        <v>12</v>
      </c>
      <c r="H4" s="7">
        <v>14</v>
      </c>
      <c r="I4" s="4">
        <v>999</v>
      </c>
      <c r="J4" s="4">
        <f t="shared" ref="J4:J44" si="0">H4*I4</f>
        <v>13986</v>
      </c>
      <c r="K4" s="8">
        <v>40178</v>
      </c>
      <c r="O4" s="5"/>
    </row>
    <row r="5" spans="1:15" x14ac:dyDescent="0.25">
      <c r="A5" s="2">
        <v>3</v>
      </c>
      <c r="B5" s="6" t="s">
        <v>16</v>
      </c>
      <c r="C5" s="14" t="s">
        <v>41</v>
      </c>
      <c r="D5" s="3"/>
      <c r="E5" s="3"/>
      <c r="F5" s="6" t="s">
        <v>10</v>
      </c>
      <c r="G5" s="6" t="s">
        <v>12</v>
      </c>
      <c r="H5" s="7">
        <v>2</v>
      </c>
      <c r="I5" s="4">
        <v>848</v>
      </c>
      <c r="J5" s="4">
        <f t="shared" si="0"/>
        <v>1696</v>
      </c>
      <c r="K5" s="8">
        <v>40626</v>
      </c>
    </row>
    <row r="6" spans="1:15" x14ac:dyDescent="0.25">
      <c r="A6" s="2">
        <v>4</v>
      </c>
      <c r="B6" s="6" t="s">
        <v>17</v>
      </c>
      <c r="C6" s="14" t="s">
        <v>42</v>
      </c>
      <c r="D6" s="3"/>
      <c r="E6" s="3"/>
      <c r="F6" s="6" t="s">
        <v>10</v>
      </c>
      <c r="G6" s="6" t="s">
        <v>13</v>
      </c>
      <c r="H6" s="7">
        <v>174.24</v>
      </c>
      <c r="I6" s="4">
        <v>1054</v>
      </c>
      <c r="J6" s="4">
        <f t="shared" si="0"/>
        <v>183648.96000000002</v>
      </c>
      <c r="K6" s="8">
        <v>40178</v>
      </c>
    </row>
    <row r="7" spans="1:15" ht="30" x14ac:dyDescent="0.25">
      <c r="A7" s="2">
        <v>5</v>
      </c>
      <c r="B7" s="6" t="s">
        <v>18</v>
      </c>
      <c r="C7" s="14" t="s">
        <v>43</v>
      </c>
      <c r="D7" s="3"/>
      <c r="E7" s="3"/>
      <c r="F7" s="6" t="s">
        <v>10</v>
      </c>
      <c r="G7" s="6" t="s">
        <v>12</v>
      </c>
      <c r="H7" s="7">
        <v>1</v>
      </c>
      <c r="I7" s="4">
        <v>2600</v>
      </c>
      <c r="J7" s="4">
        <f t="shared" si="0"/>
        <v>2600</v>
      </c>
      <c r="K7" s="8">
        <v>40178</v>
      </c>
    </row>
    <row r="8" spans="1:15" ht="30" x14ac:dyDescent="0.25">
      <c r="A8" s="2">
        <v>6</v>
      </c>
      <c r="B8" s="6" t="s">
        <v>18</v>
      </c>
      <c r="C8" s="14" t="s">
        <v>43</v>
      </c>
      <c r="D8" s="3"/>
      <c r="E8" s="3"/>
      <c r="F8" s="6" t="s">
        <v>10</v>
      </c>
      <c r="G8" s="6" t="s">
        <v>12</v>
      </c>
      <c r="H8" s="7">
        <v>1</v>
      </c>
      <c r="I8" s="4">
        <v>5960</v>
      </c>
      <c r="J8" s="4">
        <f t="shared" si="0"/>
        <v>5960</v>
      </c>
      <c r="K8" s="8">
        <v>40815</v>
      </c>
    </row>
    <row r="9" spans="1:15" ht="30" x14ac:dyDescent="0.25">
      <c r="A9" s="2">
        <v>7</v>
      </c>
      <c r="B9" s="6" t="s">
        <v>19</v>
      </c>
      <c r="C9" s="14" t="s">
        <v>44</v>
      </c>
      <c r="D9" s="3"/>
      <c r="E9" s="3"/>
      <c r="F9" s="6" t="s">
        <v>10</v>
      </c>
      <c r="G9" s="6" t="s">
        <v>12</v>
      </c>
      <c r="H9" s="7">
        <v>6</v>
      </c>
      <c r="I9" s="4">
        <v>2720</v>
      </c>
      <c r="J9" s="4">
        <f t="shared" si="0"/>
        <v>16320</v>
      </c>
      <c r="K9" s="8">
        <v>40178</v>
      </c>
    </row>
    <row r="10" spans="1:15" ht="30" x14ac:dyDescent="0.25">
      <c r="A10" s="2">
        <v>8</v>
      </c>
      <c r="B10" s="6" t="s">
        <v>19</v>
      </c>
      <c r="C10" s="14" t="s">
        <v>44</v>
      </c>
      <c r="D10" s="3"/>
      <c r="E10" s="3"/>
      <c r="F10" s="6" t="s">
        <v>10</v>
      </c>
      <c r="G10" s="6" t="s">
        <v>12</v>
      </c>
      <c r="H10" s="7">
        <v>6</v>
      </c>
      <c r="I10" s="4">
        <v>6200</v>
      </c>
      <c r="J10" s="4">
        <f t="shared" si="0"/>
        <v>37200</v>
      </c>
      <c r="K10" s="8">
        <v>40815</v>
      </c>
    </row>
    <row r="11" spans="1:15" x14ac:dyDescent="0.25">
      <c r="A11" s="2">
        <v>9</v>
      </c>
      <c r="B11" s="6" t="s">
        <v>20</v>
      </c>
      <c r="C11" s="14" t="s">
        <v>45</v>
      </c>
      <c r="D11" s="3"/>
      <c r="E11" s="3"/>
      <c r="F11" s="6" t="s">
        <v>10</v>
      </c>
      <c r="G11" s="6" t="s">
        <v>13</v>
      </c>
      <c r="H11" s="7">
        <v>204</v>
      </c>
      <c r="I11" s="4">
        <v>2052</v>
      </c>
      <c r="J11" s="4">
        <f t="shared" si="0"/>
        <v>418608</v>
      </c>
      <c r="K11" s="8">
        <v>40178</v>
      </c>
    </row>
    <row r="12" spans="1:15" x14ac:dyDescent="0.25">
      <c r="A12" s="2">
        <v>10</v>
      </c>
      <c r="B12" s="6" t="s">
        <v>21</v>
      </c>
      <c r="C12" s="14" t="s">
        <v>46</v>
      </c>
      <c r="D12" s="3"/>
      <c r="E12" s="3"/>
      <c r="F12" s="6" t="s">
        <v>10</v>
      </c>
      <c r="G12" s="6" t="s">
        <v>12</v>
      </c>
      <c r="H12" s="7">
        <v>3</v>
      </c>
      <c r="I12" s="4">
        <v>14398</v>
      </c>
      <c r="J12" s="4">
        <f t="shared" si="0"/>
        <v>43194</v>
      </c>
      <c r="K12" s="8">
        <v>40178</v>
      </c>
    </row>
    <row r="13" spans="1:15" x14ac:dyDescent="0.25">
      <c r="A13" s="2">
        <v>11</v>
      </c>
      <c r="B13" s="6" t="s">
        <v>21</v>
      </c>
      <c r="C13" s="14" t="s">
        <v>46</v>
      </c>
      <c r="D13" s="3"/>
      <c r="E13" s="3"/>
      <c r="F13" s="6" t="s">
        <v>10</v>
      </c>
      <c r="G13" s="6" t="s">
        <v>12</v>
      </c>
      <c r="H13" s="7">
        <v>1</v>
      </c>
      <c r="I13" s="4">
        <v>27890</v>
      </c>
      <c r="J13" s="4">
        <f t="shared" si="0"/>
        <v>27890</v>
      </c>
      <c r="K13" s="8">
        <v>40815</v>
      </c>
    </row>
    <row r="14" spans="1:15" x14ac:dyDescent="0.25">
      <c r="A14" s="2">
        <v>12</v>
      </c>
      <c r="B14" s="6" t="s">
        <v>21</v>
      </c>
      <c r="C14" s="14" t="s">
        <v>46</v>
      </c>
      <c r="D14" s="3"/>
      <c r="E14" s="3"/>
      <c r="F14" s="6" t="s">
        <v>10</v>
      </c>
      <c r="G14" s="6" t="s">
        <v>12</v>
      </c>
      <c r="H14" s="7">
        <v>2</v>
      </c>
      <c r="I14" s="4">
        <v>27890</v>
      </c>
      <c r="J14" s="4">
        <f t="shared" si="0"/>
        <v>55780</v>
      </c>
      <c r="K14" s="8">
        <v>40815</v>
      </c>
    </row>
    <row r="15" spans="1:15" ht="60" x14ac:dyDescent="0.25">
      <c r="A15" s="2">
        <v>13</v>
      </c>
      <c r="B15" s="6" t="s">
        <v>22</v>
      </c>
      <c r="C15" s="14" t="s">
        <v>47</v>
      </c>
      <c r="D15" s="3"/>
      <c r="E15" s="3"/>
      <c r="F15" s="6" t="s">
        <v>10</v>
      </c>
      <c r="G15" s="6" t="s">
        <v>12</v>
      </c>
      <c r="H15" s="7">
        <v>1</v>
      </c>
      <c r="I15" s="4">
        <v>19899.5</v>
      </c>
      <c r="J15" s="4">
        <f t="shared" si="0"/>
        <v>19899.5</v>
      </c>
      <c r="K15" s="8">
        <v>40458</v>
      </c>
      <c r="O15" s="5"/>
    </row>
    <row r="16" spans="1:15" s="9" customFormat="1" ht="60" x14ac:dyDescent="0.25">
      <c r="A16" s="2">
        <v>14</v>
      </c>
      <c r="B16" s="6" t="s">
        <v>22</v>
      </c>
      <c r="C16" s="14" t="s">
        <v>47</v>
      </c>
      <c r="D16" s="3"/>
      <c r="E16" s="3"/>
      <c r="F16" s="6" t="s">
        <v>10</v>
      </c>
      <c r="G16" s="6" t="s">
        <v>12</v>
      </c>
      <c r="H16" s="7">
        <v>1</v>
      </c>
      <c r="I16" s="4">
        <v>130126.5</v>
      </c>
      <c r="J16" s="4">
        <f t="shared" si="0"/>
        <v>130126.5</v>
      </c>
      <c r="K16" s="8">
        <v>40687</v>
      </c>
    </row>
    <row r="17" spans="1:14" ht="60" x14ac:dyDescent="0.25">
      <c r="A17" s="2">
        <v>15</v>
      </c>
      <c r="B17" s="6" t="s">
        <v>22</v>
      </c>
      <c r="C17" s="14" t="s">
        <v>47</v>
      </c>
      <c r="D17" s="3"/>
      <c r="E17" s="3"/>
      <c r="F17" s="6" t="s">
        <v>10</v>
      </c>
      <c r="G17" s="6" t="s">
        <v>12</v>
      </c>
      <c r="H17" s="7">
        <v>1</v>
      </c>
      <c r="I17" s="4">
        <v>20238.580000000002</v>
      </c>
      <c r="J17" s="4">
        <f t="shared" si="0"/>
        <v>20238.580000000002</v>
      </c>
      <c r="K17" s="8">
        <v>40458</v>
      </c>
    </row>
    <row r="18" spans="1:14" ht="60" x14ac:dyDescent="0.25">
      <c r="A18" s="2">
        <v>16</v>
      </c>
      <c r="B18" s="6" t="s">
        <v>23</v>
      </c>
      <c r="C18" s="14" t="s">
        <v>48</v>
      </c>
      <c r="D18" s="3"/>
      <c r="E18" s="3"/>
      <c r="F18" s="6" t="s">
        <v>10</v>
      </c>
      <c r="G18" s="6" t="s">
        <v>12</v>
      </c>
      <c r="H18" s="7">
        <v>9</v>
      </c>
      <c r="I18" s="4">
        <v>16999.5</v>
      </c>
      <c r="J18" s="4">
        <f t="shared" si="0"/>
        <v>152995.5</v>
      </c>
      <c r="K18" s="8">
        <v>40626</v>
      </c>
    </row>
    <row r="19" spans="1:14" ht="45" x14ac:dyDescent="0.25">
      <c r="A19" s="2">
        <v>17</v>
      </c>
      <c r="B19" s="6" t="s">
        <v>24</v>
      </c>
      <c r="C19" s="14" t="s">
        <v>49</v>
      </c>
      <c r="D19" s="3"/>
      <c r="E19" s="3"/>
      <c r="F19" s="6" t="s">
        <v>10</v>
      </c>
      <c r="G19" s="6" t="s">
        <v>12</v>
      </c>
      <c r="H19" s="7">
        <v>6</v>
      </c>
      <c r="I19" s="4">
        <v>6962.52</v>
      </c>
      <c r="J19" s="4">
        <f t="shared" si="0"/>
        <v>41775.120000000003</v>
      </c>
      <c r="K19" s="8">
        <v>40414</v>
      </c>
    </row>
    <row r="20" spans="1:14" ht="45" x14ac:dyDescent="0.25">
      <c r="A20" s="2">
        <v>18</v>
      </c>
      <c r="B20" s="6" t="s">
        <v>25</v>
      </c>
      <c r="C20" s="14" t="s">
        <v>50</v>
      </c>
      <c r="D20" s="3"/>
      <c r="E20" s="3"/>
      <c r="F20" s="6" t="s">
        <v>10</v>
      </c>
      <c r="G20" s="6" t="s">
        <v>12</v>
      </c>
      <c r="H20" s="7">
        <v>2</v>
      </c>
      <c r="I20" s="4">
        <v>416</v>
      </c>
      <c r="J20" s="4">
        <f t="shared" si="0"/>
        <v>832</v>
      </c>
      <c r="K20" s="8">
        <v>40626</v>
      </c>
    </row>
    <row r="21" spans="1:14" x14ac:dyDescent="0.25">
      <c r="A21" s="2">
        <v>19</v>
      </c>
      <c r="B21" s="6" t="s">
        <v>26</v>
      </c>
      <c r="C21" s="14" t="s">
        <v>51</v>
      </c>
      <c r="D21" s="3"/>
      <c r="E21" s="3"/>
      <c r="F21" s="6" t="s">
        <v>10</v>
      </c>
      <c r="G21" s="6" t="s">
        <v>13</v>
      </c>
      <c r="H21" s="7">
        <v>6.85</v>
      </c>
      <c r="I21" s="4">
        <v>4740</v>
      </c>
      <c r="J21" s="4">
        <f t="shared" si="0"/>
        <v>32469</v>
      </c>
      <c r="K21" s="8">
        <v>40878</v>
      </c>
      <c r="N21" s="5"/>
    </row>
    <row r="22" spans="1:14" ht="30" x14ac:dyDescent="0.25">
      <c r="A22" s="2">
        <v>20</v>
      </c>
      <c r="B22" s="6" t="s">
        <v>27</v>
      </c>
      <c r="C22" s="14" t="s">
        <v>52</v>
      </c>
      <c r="D22" s="3"/>
      <c r="E22" s="3"/>
      <c r="F22" s="6" t="s">
        <v>10</v>
      </c>
      <c r="G22" s="6" t="s">
        <v>12</v>
      </c>
      <c r="H22" s="7">
        <v>226</v>
      </c>
      <c r="I22" s="4">
        <v>941.53</v>
      </c>
      <c r="J22" s="4">
        <f t="shared" si="0"/>
        <v>212785.78</v>
      </c>
      <c r="K22" s="8">
        <v>40653</v>
      </c>
    </row>
    <row r="23" spans="1:14" x14ac:dyDescent="0.25">
      <c r="A23" s="2">
        <v>21</v>
      </c>
      <c r="B23" s="6" t="s">
        <v>28</v>
      </c>
      <c r="C23" s="14" t="s">
        <v>53</v>
      </c>
      <c r="D23" s="3"/>
      <c r="E23" s="3"/>
      <c r="F23" s="6" t="s">
        <v>10</v>
      </c>
      <c r="G23" s="6" t="s">
        <v>13</v>
      </c>
      <c r="H23" s="7">
        <v>22</v>
      </c>
      <c r="I23" s="4">
        <v>9145.74</v>
      </c>
      <c r="J23" s="4">
        <f t="shared" si="0"/>
        <v>201206.28</v>
      </c>
      <c r="K23" s="8">
        <v>40459</v>
      </c>
    </row>
    <row r="24" spans="1:14" x14ac:dyDescent="0.25">
      <c r="A24" s="2">
        <v>22</v>
      </c>
      <c r="B24" s="6" t="s">
        <v>28</v>
      </c>
      <c r="C24" s="14" t="s">
        <v>53</v>
      </c>
      <c r="D24" s="3"/>
      <c r="E24" s="3"/>
      <c r="F24" s="6" t="s">
        <v>10</v>
      </c>
      <c r="G24" s="6" t="s">
        <v>13</v>
      </c>
      <c r="H24" s="7">
        <v>53</v>
      </c>
      <c r="I24" s="4">
        <v>6583</v>
      </c>
      <c r="J24" s="4">
        <f t="shared" si="0"/>
        <v>348899</v>
      </c>
      <c r="K24" s="8">
        <v>40428</v>
      </c>
    </row>
    <row r="25" spans="1:14" x14ac:dyDescent="0.25">
      <c r="A25" s="2">
        <v>23</v>
      </c>
      <c r="B25" s="6" t="s">
        <v>28</v>
      </c>
      <c r="C25" s="14" t="s">
        <v>53</v>
      </c>
      <c r="D25" s="3"/>
      <c r="E25" s="3"/>
      <c r="F25" s="6" t="s">
        <v>10</v>
      </c>
      <c r="G25" s="6" t="s">
        <v>13</v>
      </c>
      <c r="H25" s="7">
        <v>153</v>
      </c>
      <c r="I25" s="4">
        <v>6583</v>
      </c>
      <c r="J25" s="4">
        <f t="shared" si="0"/>
        <v>1007199</v>
      </c>
      <c r="K25" s="8">
        <v>40428</v>
      </c>
    </row>
    <row r="26" spans="1:14" x14ac:dyDescent="0.25">
      <c r="A26" s="2">
        <v>24</v>
      </c>
      <c r="B26" s="6" t="s">
        <v>28</v>
      </c>
      <c r="C26" s="14" t="s">
        <v>53</v>
      </c>
      <c r="D26" s="3"/>
      <c r="E26" s="3"/>
      <c r="F26" s="6" t="s">
        <v>10</v>
      </c>
      <c r="G26" s="6" t="s">
        <v>13</v>
      </c>
      <c r="H26" s="7">
        <v>156</v>
      </c>
      <c r="I26" s="4">
        <v>9145.74</v>
      </c>
      <c r="J26" s="4">
        <f t="shared" si="0"/>
        <v>1426735.44</v>
      </c>
      <c r="K26" s="8">
        <v>40458</v>
      </c>
    </row>
    <row r="27" spans="1:14" x14ac:dyDescent="0.25">
      <c r="A27" s="2">
        <v>25</v>
      </c>
      <c r="B27" s="6" t="s">
        <v>28</v>
      </c>
      <c r="C27" s="14" t="s">
        <v>53</v>
      </c>
      <c r="D27" s="3"/>
      <c r="E27" s="3"/>
      <c r="F27" s="6" t="s">
        <v>10</v>
      </c>
      <c r="G27" s="6" t="s">
        <v>13</v>
      </c>
      <c r="H27" s="7">
        <v>104</v>
      </c>
      <c r="I27" s="4">
        <v>6583</v>
      </c>
      <c r="J27" s="4">
        <f t="shared" si="0"/>
        <v>684632</v>
      </c>
      <c r="K27" s="8">
        <v>40427</v>
      </c>
    </row>
    <row r="28" spans="1:14" x14ac:dyDescent="0.25">
      <c r="A28" s="2">
        <v>26</v>
      </c>
      <c r="B28" s="6" t="s">
        <v>28</v>
      </c>
      <c r="C28" s="14" t="s">
        <v>53</v>
      </c>
      <c r="D28" s="3"/>
      <c r="E28" s="3"/>
      <c r="F28" s="6" t="s">
        <v>10</v>
      </c>
      <c r="G28" s="6" t="s">
        <v>13</v>
      </c>
      <c r="H28" s="7">
        <v>149</v>
      </c>
      <c r="I28" s="4">
        <v>9145.74</v>
      </c>
      <c r="J28" s="4">
        <f t="shared" si="0"/>
        <v>1362715.26</v>
      </c>
      <c r="K28" s="8">
        <v>40458</v>
      </c>
    </row>
    <row r="29" spans="1:14" x14ac:dyDescent="0.25">
      <c r="A29" s="2">
        <v>27</v>
      </c>
      <c r="B29" s="6" t="s">
        <v>29</v>
      </c>
      <c r="C29" s="14" t="s">
        <v>54</v>
      </c>
      <c r="D29" s="3"/>
      <c r="E29" s="3"/>
      <c r="F29" s="6" t="s">
        <v>10</v>
      </c>
      <c r="G29" s="6" t="s">
        <v>13</v>
      </c>
      <c r="H29" s="7">
        <v>144</v>
      </c>
      <c r="I29" s="4">
        <v>4799.5</v>
      </c>
      <c r="J29" s="4">
        <f t="shared" si="0"/>
        <v>691128</v>
      </c>
      <c r="K29" s="8">
        <v>40458</v>
      </c>
    </row>
    <row r="30" spans="1:14" x14ac:dyDescent="0.25">
      <c r="A30" s="2">
        <v>28</v>
      </c>
      <c r="B30" s="6" t="s">
        <v>29</v>
      </c>
      <c r="C30" s="14" t="s">
        <v>54</v>
      </c>
      <c r="D30" s="3"/>
      <c r="E30" s="3"/>
      <c r="F30" s="6" t="s">
        <v>10</v>
      </c>
      <c r="G30" s="6" t="s">
        <v>13</v>
      </c>
      <c r="H30" s="7">
        <v>144</v>
      </c>
      <c r="I30" s="4">
        <v>4799.5</v>
      </c>
      <c r="J30" s="4">
        <f t="shared" si="0"/>
        <v>691128</v>
      </c>
      <c r="K30" s="8">
        <v>40458</v>
      </c>
    </row>
    <row r="31" spans="1:14" x14ac:dyDescent="0.25">
      <c r="A31" s="2">
        <v>29</v>
      </c>
      <c r="B31" s="6" t="s">
        <v>29</v>
      </c>
      <c r="C31" s="14" t="s">
        <v>54</v>
      </c>
      <c r="D31" s="3"/>
      <c r="E31" s="3"/>
      <c r="F31" s="6" t="s">
        <v>10</v>
      </c>
      <c r="G31" s="6" t="s">
        <v>13</v>
      </c>
      <c r="H31" s="7">
        <v>24</v>
      </c>
      <c r="I31" s="4">
        <v>6667.93</v>
      </c>
      <c r="J31" s="4">
        <f t="shared" si="0"/>
        <v>160030.32</v>
      </c>
      <c r="K31" s="8">
        <v>40459</v>
      </c>
    </row>
    <row r="32" spans="1:14" x14ac:dyDescent="0.25">
      <c r="A32" s="2">
        <v>30</v>
      </c>
      <c r="B32" s="6" t="s">
        <v>29</v>
      </c>
      <c r="C32" s="14" t="s">
        <v>54</v>
      </c>
      <c r="D32" s="3"/>
      <c r="E32" s="3"/>
      <c r="F32" s="6" t="s">
        <v>10</v>
      </c>
      <c r="G32" s="6" t="s">
        <v>13</v>
      </c>
      <c r="H32" s="7">
        <v>36</v>
      </c>
      <c r="I32" s="4">
        <v>4799.5</v>
      </c>
      <c r="J32" s="4">
        <f t="shared" si="0"/>
        <v>172782</v>
      </c>
      <c r="K32" s="8">
        <v>40626</v>
      </c>
    </row>
    <row r="33" spans="1:11" x14ac:dyDescent="0.25">
      <c r="A33" s="2">
        <v>31</v>
      </c>
      <c r="B33" s="6" t="s">
        <v>29</v>
      </c>
      <c r="C33" s="14" t="s">
        <v>54</v>
      </c>
      <c r="D33" s="3"/>
      <c r="E33" s="3"/>
      <c r="F33" s="6" t="s">
        <v>10</v>
      </c>
      <c r="G33" s="6" t="s">
        <v>13</v>
      </c>
      <c r="H33" s="7">
        <v>2</v>
      </c>
      <c r="I33" s="4">
        <v>4799.5</v>
      </c>
      <c r="J33" s="4">
        <f t="shared" si="0"/>
        <v>9599</v>
      </c>
      <c r="K33" s="8">
        <v>40626</v>
      </c>
    </row>
    <row r="34" spans="1:11" ht="60" x14ac:dyDescent="0.25">
      <c r="A34" s="2">
        <v>32</v>
      </c>
      <c r="B34" s="6" t="s">
        <v>30</v>
      </c>
      <c r="C34" s="14" t="s">
        <v>55</v>
      </c>
      <c r="D34" s="3"/>
      <c r="E34" s="3"/>
      <c r="F34" s="6" t="s">
        <v>10</v>
      </c>
      <c r="G34" s="6" t="s">
        <v>12</v>
      </c>
      <c r="H34" s="7">
        <v>1</v>
      </c>
      <c r="I34" s="4">
        <v>594</v>
      </c>
      <c r="J34" s="4">
        <f t="shared" si="0"/>
        <v>594</v>
      </c>
      <c r="K34" s="8">
        <v>40459</v>
      </c>
    </row>
    <row r="35" spans="1:11" ht="60" x14ac:dyDescent="0.25">
      <c r="A35" s="2">
        <v>33</v>
      </c>
      <c r="B35" s="6" t="s">
        <v>30</v>
      </c>
      <c r="C35" s="14" t="s">
        <v>55</v>
      </c>
      <c r="D35" s="3"/>
      <c r="E35" s="3"/>
      <c r="F35" s="6" t="s">
        <v>10</v>
      </c>
      <c r="G35" s="6" t="s">
        <v>12</v>
      </c>
      <c r="H35" s="7">
        <v>1</v>
      </c>
      <c r="I35" s="4">
        <v>594</v>
      </c>
      <c r="J35" s="4">
        <f t="shared" si="0"/>
        <v>594</v>
      </c>
      <c r="K35" s="8">
        <v>40626</v>
      </c>
    </row>
    <row r="36" spans="1:11" x14ac:dyDescent="0.25">
      <c r="A36" s="2">
        <v>34</v>
      </c>
      <c r="B36" s="6" t="s">
        <v>31</v>
      </c>
      <c r="C36" s="14" t="s">
        <v>56</v>
      </c>
      <c r="D36" s="3"/>
      <c r="E36" s="3"/>
      <c r="F36" s="6" t="s">
        <v>10</v>
      </c>
      <c r="G36" s="6" t="s">
        <v>13</v>
      </c>
      <c r="H36" s="7">
        <v>221.35</v>
      </c>
      <c r="I36" s="4">
        <v>96.34</v>
      </c>
      <c r="J36" s="4">
        <f t="shared" si="0"/>
        <v>21324.859</v>
      </c>
      <c r="K36" s="8">
        <v>40882</v>
      </c>
    </row>
    <row r="37" spans="1:11" ht="30" x14ac:dyDescent="0.25">
      <c r="A37" s="2">
        <v>35</v>
      </c>
      <c r="B37" s="6" t="s">
        <v>32</v>
      </c>
      <c r="C37" s="14" t="s">
        <v>57</v>
      </c>
      <c r="D37" s="3"/>
      <c r="E37" s="3"/>
      <c r="F37" s="6" t="s">
        <v>10</v>
      </c>
      <c r="G37" s="6" t="s">
        <v>12</v>
      </c>
      <c r="H37" s="7">
        <v>36</v>
      </c>
      <c r="I37" s="4">
        <v>185.1</v>
      </c>
      <c r="J37" s="4">
        <f t="shared" si="0"/>
        <v>6663.5999999999995</v>
      </c>
      <c r="K37" s="8">
        <v>40900</v>
      </c>
    </row>
    <row r="38" spans="1:11" ht="30" x14ac:dyDescent="0.25">
      <c r="A38" s="2">
        <v>36</v>
      </c>
      <c r="B38" s="6" t="s">
        <v>33</v>
      </c>
      <c r="C38" s="14" t="s">
        <v>58</v>
      </c>
      <c r="D38" s="3"/>
      <c r="E38" s="3"/>
      <c r="F38" s="6" t="s">
        <v>10</v>
      </c>
      <c r="G38" s="6" t="s">
        <v>12</v>
      </c>
      <c r="H38" s="7">
        <v>50</v>
      </c>
      <c r="I38" s="4">
        <v>9.66</v>
      </c>
      <c r="J38" s="4">
        <f t="shared" si="0"/>
        <v>483</v>
      </c>
      <c r="K38" s="8">
        <v>41428</v>
      </c>
    </row>
    <row r="39" spans="1:11" ht="30" x14ac:dyDescent="0.25">
      <c r="A39" s="2">
        <v>37</v>
      </c>
      <c r="B39" s="6" t="s">
        <v>33</v>
      </c>
      <c r="C39" s="14" t="s">
        <v>58</v>
      </c>
      <c r="D39" s="3"/>
      <c r="E39" s="3"/>
      <c r="F39" s="6" t="s">
        <v>10</v>
      </c>
      <c r="G39" s="6" t="s">
        <v>12</v>
      </c>
      <c r="H39" s="7">
        <v>50</v>
      </c>
      <c r="I39" s="4">
        <v>9.66</v>
      </c>
      <c r="J39" s="4">
        <f t="shared" si="0"/>
        <v>483</v>
      </c>
      <c r="K39" s="8">
        <v>41428</v>
      </c>
    </row>
    <row r="40" spans="1:11" ht="30" x14ac:dyDescent="0.25">
      <c r="A40" s="2">
        <v>38</v>
      </c>
      <c r="B40" s="6" t="s">
        <v>34</v>
      </c>
      <c r="C40" s="14" t="s">
        <v>59</v>
      </c>
      <c r="D40" s="3"/>
      <c r="E40" s="3"/>
      <c r="F40" s="6" t="s">
        <v>10</v>
      </c>
      <c r="G40" s="6" t="s">
        <v>12</v>
      </c>
      <c r="H40" s="7">
        <v>50</v>
      </c>
      <c r="I40" s="4">
        <v>17.21</v>
      </c>
      <c r="J40" s="4">
        <f t="shared" si="0"/>
        <v>860.5</v>
      </c>
      <c r="K40" s="8">
        <v>41428</v>
      </c>
    </row>
    <row r="41" spans="1:11" ht="30" x14ac:dyDescent="0.25">
      <c r="A41" s="2">
        <v>39</v>
      </c>
      <c r="B41" s="6" t="s">
        <v>35</v>
      </c>
      <c r="C41" s="14" t="s">
        <v>60</v>
      </c>
      <c r="D41" s="3"/>
      <c r="E41" s="3"/>
      <c r="F41" s="6" t="s">
        <v>10</v>
      </c>
      <c r="G41" s="6" t="s">
        <v>12</v>
      </c>
      <c r="H41" s="7">
        <v>75</v>
      </c>
      <c r="I41" s="4">
        <v>9.7200000000000006</v>
      </c>
      <c r="J41" s="4">
        <f t="shared" si="0"/>
        <v>729</v>
      </c>
      <c r="K41" s="8">
        <v>41428</v>
      </c>
    </row>
    <row r="42" spans="1:11" ht="30" x14ac:dyDescent="0.25">
      <c r="A42" s="2">
        <v>40</v>
      </c>
      <c r="B42" s="6" t="s">
        <v>36</v>
      </c>
      <c r="C42" s="14" t="s">
        <v>61</v>
      </c>
      <c r="D42" s="3"/>
      <c r="E42" s="3"/>
      <c r="F42" s="6" t="s">
        <v>10</v>
      </c>
      <c r="G42" s="6" t="s">
        <v>12</v>
      </c>
      <c r="H42" s="7">
        <v>25</v>
      </c>
      <c r="I42" s="4">
        <v>18.559999999999999</v>
      </c>
      <c r="J42" s="4">
        <f t="shared" si="0"/>
        <v>463.99999999999994</v>
      </c>
      <c r="K42" s="8">
        <v>41428</v>
      </c>
    </row>
    <row r="43" spans="1:11" ht="30" x14ac:dyDescent="0.25">
      <c r="A43" s="2">
        <v>41</v>
      </c>
      <c r="B43" s="6" t="s">
        <v>37</v>
      </c>
      <c r="C43" s="14" t="s">
        <v>62</v>
      </c>
      <c r="D43" s="3"/>
      <c r="E43" s="3"/>
      <c r="F43" s="6" t="s">
        <v>10</v>
      </c>
      <c r="G43" s="6" t="s">
        <v>12</v>
      </c>
      <c r="H43" s="7">
        <v>8</v>
      </c>
      <c r="I43" s="4">
        <v>2550</v>
      </c>
      <c r="J43" s="4">
        <f t="shared" si="0"/>
        <v>20400</v>
      </c>
      <c r="K43" s="8">
        <v>40900</v>
      </c>
    </row>
    <row r="44" spans="1:11" ht="30" x14ac:dyDescent="0.25">
      <c r="A44" s="2">
        <v>42</v>
      </c>
      <c r="B44" s="6" t="s">
        <v>38</v>
      </c>
      <c r="C44" s="14" t="s">
        <v>63</v>
      </c>
      <c r="D44" s="3"/>
      <c r="E44" s="3"/>
      <c r="F44" s="6" t="s">
        <v>10</v>
      </c>
      <c r="G44" s="6" t="s">
        <v>12</v>
      </c>
      <c r="H44" s="7">
        <v>1</v>
      </c>
      <c r="I44" s="4">
        <v>127615.25</v>
      </c>
      <c r="J44" s="4">
        <f t="shared" si="0"/>
        <v>127615.25</v>
      </c>
      <c r="K44" s="8">
        <v>41122</v>
      </c>
    </row>
    <row r="45" spans="1:11" x14ac:dyDescent="0.25">
      <c r="A45" s="9"/>
      <c r="B45" s="9"/>
      <c r="C45" s="11"/>
      <c r="D45" s="9"/>
      <c r="E45" s="9"/>
      <c r="F45" s="9"/>
      <c r="G45" s="9"/>
      <c r="H45" s="9"/>
      <c r="I45" s="9"/>
      <c r="J45" s="10">
        <f>SUM(J3:J44)</f>
        <v>8358545.449</v>
      </c>
      <c r="K45" s="9"/>
    </row>
  </sheetData>
  <autoFilter ref="A2:K45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2020-09-07T10:55:56Z</cp:lastPrinted>
  <dcterms:created xsi:type="dcterms:W3CDTF">2018-05-28T08:50:31Z</dcterms:created>
  <dcterms:modified xsi:type="dcterms:W3CDTF">2020-09-18T10:16:52Z</dcterms:modified>
</cp:coreProperties>
</file>